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ja\Desktop\uros\Preglednice topo excel popisi del za razpi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E51" i="1" l="1"/>
  <c r="H51" i="1" s="1"/>
  <c r="I51" i="1" s="1"/>
  <c r="I52" i="1" s="1"/>
  <c r="E46" i="1" l="1"/>
  <c r="E45" i="1"/>
  <c r="H45" i="1" s="1"/>
  <c r="E44" i="1"/>
  <c r="H44" i="1" s="1"/>
  <c r="E43" i="1"/>
  <c r="H43" i="1" s="1"/>
  <c r="E42" i="1"/>
  <c r="E41" i="1"/>
  <c r="H41" i="1" s="1"/>
  <c r="E40" i="1"/>
  <c r="H40" i="1" s="1"/>
  <c r="E39" i="1"/>
  <c r="H39" i="1" s="1"/>
  <c r="E34" i="1"/>
  <c r="E33" i="1"/>
  <c r="E32" i="1"/>
  <c r="H32" i="1" s="1"/>
  <c r="E31" i="1"/>
  <c r="H31" i="1" s="1"/>
  <c r="E30" i="1"/>
  <c r="H30" i="1" s="1"/>
  <c r="E29" i="1"/>
  <c r="E28" i="1"/>
  <c r="H28" i="1" s="1"/>
  <c r="E27" i="1"/>
  <c r="H27" i="1" s="1"/>
  <c r="E26" i="1"/>
  <c r="H26" i="1" s="1"/>
  <c r="E25" i="1"/>
  <c r="E24" i="1"/>
  <c r="H24" i="1" s="1"/>
  <c r="E23" i="1"/>
  <c r="H23" i="1" s="1"/>
  <c r="E22" i="1"/>
  <c r="H22" i="1" s="1"/>
  <c r="E21" i="1"/>
  <c r="E20" i="1"/>
  <c r="H20" i="1" s="1"/>
  <c r="E19" i="1"/>
  <c r="H19" i="1" s="1"/>
  <c r="E18" i="1"/>
  <c r="H18" i="1" s="1"/>
  <c r="E13" i="1"/>
  <c r="H13" i="1" s="1"/>
  <c r="E8" i="1"/>
  <c r="H8" i="1" s="1"/>
  <c r="E7" i="1"/>
  <c r="H7" i="1" s="1"/>
  <c r="E6" i="1"/>
  <c r="E5" i="1"/>
  <c r="H5" i="1" s="1"/>
  <c r="E4" i="1"/>
  <c r="H21" i="1" l="1"/>
  <c r="I21" i="1" s="1"/>
  <c r="H29" i="1"/>
  <c r="I29" i="1" s="1"/>
  <c r="H6" i="1"/>
  <c r="I6" i="1" s="1"/>
  <c r="H42" i="1"/>
  <c r="I42" i="1" s="1"/>
  <c r="H25" i="1"/>
  <c r="I25" i="1" s="1"/>
  <c r="H33" i="1"/>
  <c r="I33" i="1" s="1"/>
  <c r="H34" i="1"/>
  <c r="I34" i="1" s="1"/>
  <c r="H46" i="1"/>
  <c r="I46" i="1" s="1"/>
  <c r="H4" i="1"/>
  <c r="I4" i="1" s="1"/>
  <c r="I26" i="1"/>
  <c r="I7" i="1"/>
  <c r="I39" i="1"/>
  <c r="I43" i="1"/>
  <c r="I30" i="1"/>
  <c r="I22" i="1"/>
  <c r="I18" i="1"/>
  <c r="I13" i="1"/>
  <c r="I14" i="1" s="1"/>
  <c r="I24" i="1"/>
  <c r="I28" i="1"/>
  <c r="I32" i="1"/>
  <c r="I41" i="1"/>
  <c r="I45" i="1"/>
  <c r="I5" i="1"/>
  <c r="I8" i="1"/>
  <c r="I19" i="1"/>
  <c r="I20" i="1"/>
  <c r="I23" i="1"/>
  <c r="I27" i="1"/>
  <c r="I31" i="1"/>
  <c r="I40" i="1"/>
  <c r="I44" i="1"/>
  <c r="I47" i="1" l="1"/>
  <c r="I9" i="1"/>
  <c r="I35" i="1"/>
  <c r="B65" i="1" l="1"/>
  <c r="B64" i="1"/>
  <c r="B63" i="1"/>
  <c r="B66" i="1" l="1"/>
</calcChain>
</file>

<file path=xl/sharedStrings.xml><?xml version="1.0" encoding="utf-8"?>
<sst xmlns="http://schemas.openxmlformats.org/spreadsheetml/2006/main" count="166" uniqueCount="76">
  <si>
    <t>Popis materjala in del</t>
  </si>
  <si>
    <t>Količina</t>
  </si>
  <si>
    <t>Enota</t>
  </si>
  <si>
    <t>Cena na enoto</t>
  </si>
  <si>
    <t>Cena</t>
  </si>
  <si>
    <t>Cena z ddv</t>
  </si>
  <si>
    <t>Ustrezen ter primerno sušen in rezan hrastov les</t>
  </si>
  <si>
    <r>
      <t>m</t>
    </r>
    <r>
      <rPr>
        <sz val="11"/>
        <color theme="1"/>
        <rFont val="Calibri"/>
        <family val="2"/>
        <charset val="238"/>
      </rPr>
      <t>³</t>
    </r>
  </si>
  <si>
    <t>Ustrezen ter primerno sušen in rezan macesnov les</t>
  </si>
  <si>
    <t>Ustrezen materjal za spajanje (vijaki, okovja, …, itd.)</t>
  </si>
  <si>
    <t>Specifikacija 1 :</t>
  </si>
  <si>
    <t>Specifikacija 2 :</t>
  </si>
  <si>
    <t>Ustrezna sredstva (laki, barve, premazi, …) za zaščito lesenih in drugih delov plovila</t>
  </si>
  <si>
    <t>Specifikacija 3 :</t>
  </si>
  <si>
    <t>Skupaj 1.</t>
  </si>
  <si>
    <t xml:space="preserve">Ureditev delovišča prilagojenega za oglede obiskovalcev muzeja (opomba; prostor zagotovi naročnik) </t>
  </si>
  <si>
    <t>ur</t>
  </si>
  <si>
    <t>Skupaj 2.</t>
  </si>
  <si>
    <t>Tesnenje (opomba; kalafatiranje) trupa in palube</t>
  </si>
  <si>
    <t>Izdelava in vgradnja drugih delov in opreme po priloženem načrtu (opomba; brez jader in pogonskega sklopa)</t>
  </si>
  <si>
    <t>Nanos primernih zaščitnih sredstev, barv lakov in premazov na plovilo in njegove notranje in zunanje dele (najmanj 3 temeljne in 2 zaključna nanosa)</t>
  </si>
  <si>
    <t>Tedensko preverjanje kvalitete materjalov in ustreznosti izdelave med procesom gradnje s pooblaščenim Registrskim oz. Klasifikacijskim zavodom</t>
  </si>
  <si>
    <t>Skupaj 3.</t>
  </si>
  <si>
    <t>Izdelava in namestitev kompleta jader z opremo (škripci, vrvi, …, itd.) po priloženem načrtu</t>
  </si>
  <si>
    <t>Specifikacija 4 :</t>
  </si>
  <si>
    <t>Specifikacija 5 :</t>
  </si>
  <si>
    <t xml:space="preserve">Namestitev notranjega diesel motorja po priloženem načrtu </t>
  </si>
  <si>
    <r>
      <t xml:space="preserve">Dobava </t>
    </r>
    <r>
      <rPr>
        <sz val="12"/>
        <color theme="1"/>
        <rFont val="Calibri"/>
        <family val="2"/>
        <charset val="238"/>
        <scheme val="minor"/>
      </rPr>
      <t>osovinskega pogonskega sklopa diesel motorja z menjalnikom in vijakom</t>
    </r>
  </si>
  <si>
    <t>Specifikacija 6 :</t>
  </si>
  <si>
    <r>
      <t xml:space="preserve">Namestitev </t>
    </r>
    <r>
      <rPr>
        <sz val="12"/>
        <color theme="1"/>
        <rFont val="Calibri"/>
        <family val="2"/>
        <charset val="238"/>
        <scheme val="minor"/>
      </rPr>
      <t>osovinskega pogonskega sklopa diesel motorja z menjalnikom in vijakom</t>
    </r>
  </si>
  <si>
    <t>Dobava in vgradnih rezervarjev za pogonsko gorivo</t>
  </si>
  <si>
    <t>kos</t>
  </si>
  <si>
    <t>Namestitev in povezava vgradnih rezervarjev za pogonsko gorivo</t>
  </si>
  <si>
    <t>Poizkusni zagon motorja, menjalnika, pogonskega osovinskega sklopa in rezervarjev goriva</t>
  </si>
  <si>
    <t>Skupaj 4.</t>
  </si>
  <si>
    <t>Izpolni oz. opiše svojo ponudbo vsak ponudnik po svoji presoji</t>
  </si>
  <si>
    <t>Vse skupaj</t>
  </si>
  <si>
    <t>Izdelava in vgradnja delov notranje konstukcije trupa po priloženi dokumentaciji</t>
  </si>
  <si>
    <t>Izdelava in vgradnja krmila po priloženi dokumentaciji</t>
  </si>
  <si>
    <t>Izdelava in vgradnja priveznih bitev po priloženi dokumentaciji</t>
  </si>
  <si>
    <t>Izdelava ali dobava in namestitev jadrne opreme (škripci, vrvi,…, itd.) po priloženi dokumentaciji (opomba; brez jader)</t>
  </si>
  <si>
    <t>Izdelava in vgradnja drugih delov notranje konstukcije plovila po priloženi dokumentaciji</t>
  </si>
  <si>
    <t>Izdelava in vgradnja konstrukcijskih ojačitev za vgradnjo notranjega motorja in osovinskega pogonskega sklopa po priloženi dokumentaciji</t>
  </si>
  <si>
    <t>Izdelava in vgradnja delov notranje konstukcije palube po priloženi dokumentaciji</t>
  </si>
  <si>
    <t>Izdelava in vgradnja platic dna in bokov po priloženi dokumentaciji</t>
  </si>
  <si>
    <t xml:space="preserve">Izdelava in vgradnja palube s palubnimi odprtinami in pokrovi po priloženi dokumentaciji </t>
  </si>
  <si>
    <t>Izdelava in vgradnja jarbola po priloženi dokumentaciji</t>
  </si>
  <si>
    <t>Izdelava in vgradnja jamborne opreme po priloženi dokumentaciji</t>
  </si>
  <si>
    <t>Izdelava tradicionalnih lesenih ležišč za vesla po priloženi dokumentaciji</t>
  </si>
  <si>
    <r>
      <t xml:space="preserve">Dobava </t>
    </r>
    <r>
      <rPr>
        <sz val="12"/>
        <color theme="1"/>
        <rFont val="Calibri"/>
        <family val="2"/>
        <charset val="238"/>
        <scheme val="minor"/>
      </rPr>
      <t>notranjega diesel motorja po priloženi dokumentaciji (opomba; ali po karakteristikah primerljivi motorji)</t>
    </r>
  </si>
  <si>
    <t>Opomba</t>
  </si>
  <si>
    <t>Poizkusna vožnja s testiranji plovila, pogona in opreme (opomba; trajanje cca. 4 ure)</t>
  </si>
  <si>
    <t>Poizkusna splavitev in vožnja s testiranji vodotesnosti trupa (opomba; trajanje cca. 4 ure)</t>
  </si>
  <si>
    <t xml:space="preserve">Opis ponudbe spodaj. Pod ceno za enoto se vpisuje seštevek. </t>
  </si>
  <si>
    <t>Specifikacija 1 : npr. tip kovine</t>
  </si>
  <si>
    <t>Specifikacija 3 : npr. proizvajalec in tip barv, lakov, antivegetativne zaščite in podobno</t>
  </si>
  <si>
    <t>%</t>
  </si>
  <si>
    <t>Vrednost ddv.</t>
  </si>
  <si>
    <t>Stopnja ddv. v %</t>
  </si>
  <si>
    <t>Specifikacija 4 : npr. proizvajalec in tip motorja</t>
  </si>
  <si>
    <t>Specifikacija 5 : npr. proizvajalec in tip pogonskega sklopa</t>
  </si>
  <si>
    <t>Specifikacija 2 : npr. tip tesnilne preje in podobno</t>
  </si>
  <si>
    <t>Specifikacija 6 : npr. tip jadrovine (platno, dakron, ...), jadrarna v primeru podizvajalca, proizvajalec in tip škripcev in podobno</t>
  </si>
  <si>
    <t>Popis del in opreme jadra (neobvezna ponudba)</t>
  </si>
  <si>
    <t>Skupaj 5.</t>
  </si>
  <si>
    <t>Skupaj 1., 2. in 3. (obvezni del)</t>
  </si>
  <si>
    <t>Skupaj 4. (neobvezni del)</t>
  </si>
  <si>
    <t>Skupaj 5. (neobvezni del)</t>
  </si>
  <si>
    <t>Predvideno 2 uri vsak izmed 16 tednov gradnje</t>
  </si>
  <si>
    <t>predvideno 0,5 ure vsak dan prezentacije javnosti (16 tednov *4 dni*0,5)</t>
  </si>
  <si>
    <t>ur/kos</t>
  </si>
  <si>
    <t>Drug potreben materjal (tesnilna preja, maziva, hladilne tekočine …, itd)</t>
  </si>
  <si>
    <r>
      <t>Popis del in opreme motor in pogonski sklop (neobvezna ponudba-</t>
    </r>
    <r>
      <rPr>
        <b/>
        <sz val="8"/>
        <color rgb="FFFF0000"/>
        <rFont val="Calibri"/>
        <family val="2"/>
        <charset val="238"/>
        <scheme val="minor"/>
      </rPr>
      <t>V PRIMERU PODANE PONUDBE IZPOLNITI CELOTEN SKLOP MOTOR IN POGONSKI SKLOP</t>
    </r>
    <r>
      <rPr>
        <b/>
        <sz val="11"/>
        <color rgb="FFFF0000"/>
        <rFont val="Calibri"/>
        <family val="2"/>
        <charset val="238"/>
        <scheme val="minor"/>
      </rPr>
      <t>)</t>
    </r>
  </si>
  <si>
    <r>
      <t>Popis materiala (obvezna ponudba-</t>
    </r>
    <r>
      <rPr>
        <b/>
        <i/>
        <sz val="11"/>
        <color rgb="FFFF0000"/>
        <rFont val="Calibri"/>
        <family val="2"/>
        <charset val="238"/>
        <scheme val="minor"/>
      </rPr>
      <t>IZPOLNJUJE SE OBARVANA POLJA</t>
    </r>
    <r>
      <rPr>
        <b/>
        <sz val="11"/>
        <color rgb="FFFF0000"/>
        <rFont val="Calibri"/>
        <family val="2"/>
        <charset val="238"/>
        <scheme val="minor"/>
      </rPr>
      <t>)</t>
    </r>
  </si>
  <si>
    <r>
      <t>Popis del ureditve območja gradnje (obvezna ponudba</t>
    </r>
    <r>
      <rPr>
        <b/>
        <i/>
        <sz val="11"/>
        <color rgb="FFFF0000"/>
        <rFont val="Calibri"/>
        <family val="2"/>
        <charset val="238"/>
        <scheme val="minor"/>
      </rPr>
      <t>-IZPOLNJUJE SE OBARVANA POLJA</t>
    </r>
    <r>
      <rPr>
        <b/>
        <sz val="11"/>
        <color rgb="FFFF0000"/>
        <rFont val="Calibri"/>
        <family val="2"/>
        <charset val="238"/>
        <scheme val="minor"/>
      </rPr>
      <t>)</t>
    </r>
  </si>
  <si>
    <r>
      <t>Popis del gradnje plovila (obvezna ponudba</t>
    </r>
    <r>
      <rPr>
        <b/>
        <i/>
        <sz val="11"/>
        <color rgb="FFFF0000"/>
        <rFont val="Calibri"/>
        <family val="2"/>
        <charset val="238"/>
        <scheme val="minor"/>
      </rPr>
      <t>-IZPOLNJUJE SE OBARVANA POLJA</t>
    </r>
    <r>
      <rPr>
        <b/>
        <sz val="11"/>
        <color rgb="FFFF0000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</si>
</sst>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3" fillId="0" borderId="1" xfId="0" applyFont="1" applyBorder="1"/>
    <xf numFmtId="0" fontId="2" fillId="0" borderId="0" xfId="0" applyFont="1" applyBorder="1"/>
    <xf numFmtId="0" fontId="3" fillId="0" borderId="0" xfId="0" applyFont="1" applyFill="1" applyBorder="1"/>
    <xf numFmtId="0" fontId="5" fillId="0" borderId="1" xfId="0" applyFont="1" applyBorder="1"/>
    <xf numFmtId="0" fontId="6" fillId="0" borderId="0" xfId="0" applyFont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3" fillId="0" borderId="9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0" fillId="3" borderId="1" xfId="0" applyFill="1" applyBorder="1" applyAlignment="1"/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B49" workbookViewId="0">
      <selection activeCell="F54" sqref="F54"/>
    </sheetView>
  </sheetViews>
  <sheetFormatPr defaultRowHeight="15" x14ac:dyDescent="0.25"/>
  <cols>
    <col min="1" max="1" width="133" customWidth="1"/>
    <col min="2" max="2" width="8.140625" customWidth="1"/>
    <col min="3" max="3" width="6.140625" customWidth="1"/>
    <col min="4" max="4" width="13.5703125" customWidth="1"/>
    <col min="5" max="5" width="7.28515625" customWidth="1"/>
    <col min="6" max="6" width="13.140625" customWidth="1"/>
    <col min="7" max="7" width="2.5703125" customWidth="1"/>
    <col min="8" max="8" width="13.28515625" customWidth="1"/>
    <col min="9" max="9" width="10.140625" customWidth="1"/>
    <col min="10" max="10" width="64.42578125" customWidth="1"/>
  </cols>
  <sheetData>
    <row r="1" spans="1:10" x14ac:dyDescent="0.25">
      <c r="A1" s="1" t="s">
        <v>0</v>
      </c>
    </row>
    <row r="3" spans="1:10" x14ac:dyDescent="0.25">
      <c r="A3" s="1" t="s">
        <v>73</v>
      </c>
      <c r="B3" s="16" t="s">
        <v>1</v>
      </c>
      <c r="C3" s="13" t="s">
        <v>2</v>
      </c>
      <c r="D3" s="16" t="s">
        <v>3</v>
      </c>
      <c r="E3" s="13" t="s">
        <v>4</v>
      </c>
      <c r="F3" s="26" t="s">
        <v>58</v>
      </c>
      <c r="G3" s="27"/>
      <c r="H3" s="13" t="s">
        <v>57</v>
      </c>
      <c r="I3" s="13" t="s">
        <v>5</v>
      </c>
      <c r="J3" s="14" t="s">
        <v>50</v>
      </c>
    </row>
    <row r="4" spans="1:10" x14ac:dyDescent="0.25">
      <c r="A4" s="2" t="s">
        <v>6</v>
      </c>
      <c r="B4" s="17"/>
      <c r="C4" s="2" t="s">
        <v>7</v>
      </c>
      <c r="D4" s="17"/>
      <c r="E4" s="2">
        <f>B4*D4</f>
        <v>0</v>
      </c>
      <c r="F4" s="17"/>
      <c r="G4" s="2" t="s">
        <v>56</v>
      </c>
      <c r="H4" s="2">
        <f>E4*F4/100</f>
        <v>0</v>
      </c>
      <c r="I4" s="2">
        <f>E4+H4</f>
        <v>0</v>
      </c>
      <c r="J4" s="2"/>
    </row>
    <row r="5" spans="1:10" x14ac:dyDescent="0.25">
      <c r="A5" s="2" t="s">
        <v>8</v>
      </c>
      <c r="B5" s="17"/>
      <c r="C5" s="2" t="s">
        <v>7</v>
      </c>
      <c r="D5" s="17"/>
      <c r="E5" s="2">
        <f>B5*D5</f>
        <v>0</v>
      </c>
      <c r="F5" s="17"/>
      <c r="G5" s="2" t="s">
        <v>56</v>
      </c>
      <c r="H5" s="2">
        <f>E5*F5/100</f>
        <v>0</v>
      </c>
      <c r="I5" s="2">
        <f>E5+H5</f>
        <v>0</v>
      </c>
      <c r="J5" s="2"/>
    </row>
    <row r="6" spans="1:10" x14ac:dyDescent="0.25">
      <c r="A6" s="2" t="s">
        <v>9</v>
      </c>
      <c r="B6" s="28" t="s">
        <v>10</v>
      </c>
      <c r="C6" s="28"/>
      <c r="D6" s="17"/>
      <c r="E6" s="2">
        <f>D6</f>
        <v>0</v>
      </c>
      <c r="F6" s="17"/>
      <c r="G6" s="2" t="s">
        <v>56</v>
      </c>
      <c r="H6" s="2">
        <f>E6*F6/100</f>
        <v>0</v>
      </c>
      <c r="I6" s="2">
        <f>E6+H6</f>
        <v>0</v>
      </c>
      <c r="J6" s="2" t="s">
        <v>53</v>
      </c>
    </row>
    <row r="7" spans="1:10" x14ac:dyDescent="0.25">
      <c r="A7" s="2" t="s">
        <v>71</v>
      </c>
      <c r="B7" s="28" t="s">
        <v>11</v>
      </c>
      <c r="C7" s="28"/>
      <c r="D7" s="17"/>
      <c r="E7" s="2">
        <f>D7</f>
        <v>0</v>
      </c>
      <c r="F7" s="17"/>
      <c r="G7" s="2" t="s">
        <v>56</v>
      </c>
      <c r="H7" s="2">
        <f>E7*F7/100</f>
        <v>0</v>
      </c>
      <c r="I7" s="2">
        <f>E7+H7</f>
        <v>0</v>
      </c>
      <c r="J7" s="2" t="s">
        <v>53</v>
      </c>
    </row>
    <row r="8" spans="1:10" x14ac:dyDescent="0.25">
      <c r="A8" s="2" t="s">
        <v>12</v>
      </c>
      <c r="B8" s="28" t="s">
        <v>13</v>
      </c>
      <c r="C8" s="28"/>
      <c r="D8" s="17"/>
      <c r="E8" s="2">
        <f>D8</f>
        <v>0</v>
      </c>
      <c r="F8" s="17"/>
      <c r="G8" s="2" t="s">
        <v>56</v>
      </c>
      <c r="H8" s="2">
        <f>E8*F8/100</f>
        <v>0</v>
      </c>
      <c r="I8" s="2">
        <f>E8+H8</f>
        <v>0</v>
      </c>
      <c r="J8" s="2" t="s">
        <v>53</v>
      </c>
    </row>
    <row r="9" spans="1:10" x14ac:dyDescent="0.25">
      <c r="A9" s="3" t="s">
        <v>14</v>
      </c>
      <c r="B9" s="4"/>
      <c r="C9" s="4"/>
      <c r="D9" s="4"/>
      <c r="E9" s="4"/>
      <c r="F9" s="4"/>
      <c r="G9" s="4"/>
      <c r="H9" s="4"/>
      <c r="I9" s="5">
        <f>SUM(I4:I8)</f>
        <v>0</v>
      </c>
    </row>
    <row r="10" spans="1:10" x14ac:dyDescent="0.25">
      <c r="A10" s="4"/>
      <c r="B10" s="4"/>
      <c r="C10" s="4"/>
      <c r="D10" s="4"/>
      <c r="E10" s="4"/>
      <c r="F10" s="4"/>
      <c r="G10" s="4"/>
      <c r="H10" s="4"/>
      <c r="I10" s="6"/>
    </row>
    <row r="11" spans="1:10" x14ac:dyDescent="0.25">
      <c r="A11" s="4"/>
      <c r="B11" s="4"/>
      <c r="C11" s="4"/>
      <c r="D11" s="4"/>
      <c r="E11" s="4"/>
      <c r="F11" s="4"/>
      <c r="G11" s="4"/>
      <c r="H11" s="4"/>
      <c r="I11" s="6"/>
    </row>
    <row r="12" spans="1:10" x14ac:dyDescent="0.25">
      <c r="A12" s="7" t="s">
        <v>74</v>
      </c>
      <c r="B12" s="16" t="s">
        <v>1</v>
      </c>
      <c r="C12" s="15" t="s">
        <v>2</v>
      </c>
      <c r="D12" s="16" t="s">
        <v>3</v>
      </c>
      <c r="E12" s="15" t="s">
        <v>4</v>
      </c>
      <c r="F12" s="26" t="s">
        <v>58</v>
      </c>
      <c r="G12" s="27"/>
      <c r="H12" s="15" t="s">
        <v>57</v>
      </c>
      <c r="I12" s="15" t="s">
        <v>5</v>
      </c>
      <c r="J12" s="14" t="s">
        <v>50</v>
      </c>
    </row>
    <row r="13" spans="1:10" x14ac:dyDescent="0.25">
      <c r="A13" s="2" t="s">
        <v>15</v>
      </c>
      <c r="B13" s="18">
        <f>0.5*16*4</f>
        <v>32</v>
      </c>
      <c r="C13" s="2" t="s">
        <v>16</v>
      </c>
      <c r="D13" s="17"/>
      <c r="E13" s="2">
        <f>B13*D13</f>
        <v>0</v>
      </c>
      <c r="F13" s="17"/>
      <c r="G13" s="2" t="s">
        <v>56</v>
      </c>
      <c r="H13" s="2">
        <f>E13*F13/100</f>
        <v>0</v>
      </c>
      <c r="I13" s="2">
        <f>E13+H13</f>
        <v>0</v>
      </c>
      <c r="J13" s="2" t="s">
        <v>69</v>
      </c>
    </row>
    <row r="14" spans="1:10" x14ac:dyDescent="0.25">
      <c r="A14" s="3" t="s">
        <v>17</v>
      </c>
      <c r="B14" s="4"/>
      <c r="C14" s="4"/>
      <c r="D14" s="4"/>
      <c r="E14" s="4"/>
      <c r="F14" s="4"/>
      <c r="G14" s="4"/>
      <c r="H14" s="4"/>
      <c r="I14" s="5">
        <f>SUM(I13)</f>
        <v>0</v>
      </c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6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6"/>
    </row>
    <row r="17" spans="1:10" x14ac:dyDescent="0.25">
      <c r="A17" s="1" t="s">
        <v>75</v>
      </c>
      <c r="B17" s="16" t="s">
        <v>1</v>
      </c>
      <c r="C17" s="15" t="s">
        <v>2</v>
      </c>
      <c r="D17" s="16" t="s">
        <v>3</v>
      </c>
      <c r="E17" s="15" t="s">
        <v>4</v>
      </c>
      <c r="F17" s="26" t="s">
        <v>58</v>
      </c>
      <c r="G17" s="27"/>
      <c r="H17" s="15" t="s">
        <v>57</v>
      </c>
      <c r="I17" s="15" t="s">
        <v>5</v>
      </c>
      <c r="J17" s="14" t="s">
        <v>50</v>
      </c>
    </row>
    <row r="18" spans="1:10" x14ac:dyDescent="0.25">
      <c r="A18" s="2" t="s">
        <v>37</v>
      </c>
      <c r="B18" s="17"/>
      <c r="C18" s="2" t="s">
        <v>16</v>
      </c>
      <c r="D18" s="17"/>
      <c r="E18" s="2">
        <f t="shared" ref="E18:E33" si="0">B18*D18</f>
        <v>0</v>
      </c>
      <c r="F18" s="17"/>
      <c r="G18" s="2" t="s">
        <v>56</v>
      </c>
      <c r="H18" s="2">
        <f t="shared" ref="H18:H34" si="1">E18*F18/100</f>
        <v>0</v>
      </c>
      <c r="I18" s="2">
        <f t="shared" ref="I18:I33" si="2">E18+H18</f>
        <v>0</v>
      </c>
      <c r="J18" s="2"/>
    </row>
    <row r="19" spans="1:10" x14ac:dyDescent="0.25">
      <c r="A19" s="2" t="s">
        <v>43</v>
      </c>
      <c r="B19" s="17"/>
      <c r="C19" s="2" t="s">
        <v>16</v>
      </c>
      <c r="D19" s="17"/>
      <c r="E19" s="2">
        <f t="shared" si="0"/>
        <v>0</v>
      </c>
      <c r="F19" s="17"/>
      <c r="G19" s="2" t="s">
        <v>56</v>
      </c>
      <c r="H19" s="2">
        <f t="shared" si="1"/>
        <v>0</v>
      </c>
      <c r="I19" s="2">
        <f t="shared" si="2"/>
        <v>0</v>
      </c>
      <c r="J19" s="2"/>
    </row>
    <row r="20" spans="1:10" x14ac:dyDescent="0.25">
      <c r="A20" s="2" t="s">
        <v>42</v>
      </c>
      <c r="B20" s="17"/>
      <c r="C20" s="2" t="s">
        <v>16</v>
      </c>
      <c r="D20" s="17"/>
      <c r="E20" s="2">
        <f t="shared" si="0"/>
        <v>0</v>
      </c>
      <c r="F20" s="17"/>
      <c r="G20" s="2" t="s">
        <v>56</v>
      </c>
      <c r="H20" s="2">
        <f t="shared" si="1"/>
        <v>0</v>
      </c>
      <c r="I20" s="2">
        <f t="shared" si="2"/>
        <v>0</v>
      </c>
      <c r="J20" s="2"/>
    </row>
    <row r="21" spans="1:10" x14ac:dyDescent="0.25">
      <c r="A21" s="2" t="s">
        <v>41</v>
      </c>
      <c r="B21" s="17"/>
      <c r="C21" s="2" t="s">
        <v>16</v>
      </c>
      <c r="D21" s="17"/>
      <c r="E21" s="2">
        <f t="shared" si="0"/>
        <v>0</v>
      </c>
      <c r="F21" s="17"/>
      <c r="G21" s="2" t="s">
        <v>56</v>
      </c>
      <c r="H21" s="2">
        <f t="shared" si="1"/>
        <v>0</v>
      </c>
      <c r="I21" s="2">
        <f t="shared" si="2"/>
        <v>0</v>
      </c>
      <c r="J21" s="2"/>
    </row>
    <row r="22" spans="1:10" x14ac:dyDescent="0.25">
      <c r="A22" s="2" t="s">
        <v>44</v>
      </c>
      <c r="B22" s="17"/>
      <c r="C22" s="2" t="s">
        <v>16</v>
      </c>
      <c r="D22" s="17"/>
      <c r="E22" s="2">
        <f t="shared" si="0"/>
        <v>0</v>
      </c>
      <c r="F22" s="17"/>
      <c r="G22" s="2" t="s">
        <v>56</v>
      </c>
      <c r="H22" s="2">
        <f t="shared" si="1"/>
        <v>0</v>
      </c>
      <c r="I22" s="2">
        <f t="shared" si="2"/>
        <v>0</v>
      </c>
      <c r="J22" s="2"/>
    </row>
    <row r="23" spans="1:10" x14ac:dyDescent="0.25">
      <c r="A23" s="2" t="s">
        <v>45</v>
      </c>
      <c r="B23" s="17"/>
      <c r="C23" s="2" t="s">
        <v>16</v>
      </c>
      <c r="D23" s="17"/>
      <c r="E23" s="2">
        <f t="shared" si="0"/>
        <v>0</v>
      </c>
      <c r="F23" s="17"/>
      <c r="G23" s="2" t="s">
        <v>56</v>
      </c>
      <c r="H23" s="2">
        <f t="shared" si="1"/>
        <v>0</v>
      </c>
      <c r="I23" s="2">
        <f t="shared" si="2"/>
        <v>0</v>
      </c>
      <c r="J23" s="2"/>
    </row>
    <row r="24" spans="1:10" x14ac:dyDescent="0.25">
      <c r="A24" s="2" t="s">
        <v>18</v>
      </c>
      <c r="B24" s="17"/>
      <c r="C24" s="2" t="s">
        <v>16</v>
      </c>
      <c r="D24" s="17"/>
      <c r="E24" s="2">
        <f t="shared" si="0"/>
        <v>0</v>
      </c>
      <c r="F24" s="17"/>
      <c r="G24" s="2" t="s">
        <v>56</v>
      </c>
      <c r="H24" s="2">
        <f t="shared" si="1"/>
        <v>0</v>
      </c>
      <c r="I24" s="2">
        <f t="shared" si="2"/>
        <v>0</v>
      </c>
      <c r="J24" s="2"/>
    </row>
    <row r="25" spans="1:10" x14ac:dyDescent="0.25">
      <c r="A25" s="2" t="s">
        <v>38</v>
      </c>
      <c r="B25" s="17"/>
      <c r="C25" s="2" t="s">
        <v>16</v>
      </c>
      <c r="D25" s="17"/>
      <c r="E25" s="2">
        <f t="shared" si="0"/>
        <v>0</v>
      </c>
      <c r="F25" s="17"/>
      <c r="G25" s="2" t="s">
        <v>56</v>
      </c>
      <c r="H25" s="2">
        <f t="shared" si="1"/>
        <v>0</v>
      </c>
      <c r="I25" s="2">
        <f t="shared" si="2"/>
        <v>0</v>
      </c>
      <c r="J25" s="2"/>
    </row>
    <row r="26" spans="1:10" x14ac:dyDescent="0.25">
      <c r="A26" s="2" t="s">
        <v>46</v>
      </c>
      <c r="B26" s="17"/>
      <c r="C26" s="2" t="s">
        <v>16</v>
      </c>
      <c r="D26" s="17"/>
      <c r="E26" s="2">
        <f t="shared" si="0"/>
        <v>0</v>
      </c>
      <c r="F26" s="17"/>
      <c r="G26" s="2" t="s">
        <v>56</v>
      </c>
      <c r="H26" s="2">
        <f t="shared" si="1"/>
        <v>0</v>
      </c>
      <c r="I26" s="2">
        <f t="shared" si="2"/>
        <v>0</v>
      </c>
      <c r="J26" s="2"/>
    </row>
    <row r="27" spans="1:10" x14ac:dyDescent="0.25">
      <c r="A27" s="2" t="s">
        <v>47</v>
      </c>
      <c r="B27" s="17"/>
      <c r="C27" s="2" t="s">
        <v>16</v>
      </c>
      <c r="D27" s="17"/>
      <c r="E27" s="2">
        <f t="shared" si="0"/>
        <v>0</v>
      </c>
      <c r="F27" s="17"/>
      <c r="G27" s="2" t="s">
        <v>56</v>
      </c>
      <c r="H27" s="2">
        <f t="shared" si="1"/>
        <v>0</v>
      </c>
      <c r="I27" s="2">
        <f t="shared" si="2"/>
        <v>0</v>
      </c>
      <c r="J27" s="2"/>
    </row>
    <row r="28" spans="1:10" x14ac:dyDescent="0.25">
      <c r="A28" s="2" t="s">
        <v>40</v>
      </c>
      <c r="B28" s="17"/>
      <c r="C28" s="2" t="s">
        <v>70</v>
      </c>
      <c r="D28" s="17"/>
      <c r="E28" s="2">
        <f t="shared" si="0"/>
        <v>0</v>
      </c>
      <c r="F28" s="17"/>
      <c r="G28" s="2" t="s">
        <v>56</v>
      </c>
      <c r="H28" s="2">
        <f t="shared" si="1"/>
        <v>0</v>
      </c>
      <c r="I28" s="2">
        <f t="shared" si="2"/>
        <v>0</v>
      </c>
      <c r="J28" s="2"/>
    </row>
    <row r="29" spans="1:10" x14ac:dyDescent="0.25">
      <c r="A29" s="2" t="s">
        <v>39</v>
      </c>
      <c r="B29" s="17"/>
      <c r="C29" s="2" t="s">
        <v>16</v>
      </c>
      <c r="D29" s="17"/>
      <c r="E29" s="2">
        <f t="shared" si="0"/>
        <v>0</v>
      </c>
      <c r="F29" s="17"/>
      <c r="G29" s="2" t="s">
        <v>56</v>
      </c>
      <c r="H29" s="2">
        <f t="shared" si="1"/>
        <v>0</v>
      </c>
      <c r="I29" s="2">
        <f t="shared" si="2"/>
        <v>0</v>
      </c>
      <c r="J29" s="2"/>
    </row>
    <row r="30" spans="1:10" x14ac:dyDescent="0.25">
      <c r="A30" s="2" t="s">
        <v>48</v>
      </c>
      <c r="B30" s="17"/>
      <c r="C30" s="2" t="s">
        <v>16</v>
      </c>
      <c r="D30" s="17"/>
      <c r="E30" s="2">
        <f t="shared" si="0"/>
        <v>0</v>
      </c>
      <c r="F30" s="17"/>
      <c r="G30" s="2" t="s">
        <v>56</v>
      </c>
      <c r="H30" s="2">
        <f t="shared" si="1"/>
        <v>0</v>
      </c>
      <c r="I30" s="2">
        <f t="shared" si="2"/>
        <v>0</v>
      </c>
      <c r="J30" s="2"/>
    </row>
    <row r="31" spans="1:10" x14ac:dyDescent="0.25">
      <c r="A31" s="2" t="s">
        <v>19</v>
      </c>
      <c r="B31" s="17"/>
      <c r="C31" s="2" t="s">
        <v>16</v>
      </c>
      <c r="D31" s="17"/>
      <c r="E31" s="2">
        <f t="shared" si="0"/>
        <v>0</v>
      </c>
      <c r="F31" s="17"/>
      <c r="G31" s="2" t="s">
        <v>56</v>
      </c>
      <c r="H31" s="2">
        <f t="shared" si="1"/>
        <v>0</v>
      </c>
      <c r="I31" s="2">
        <f t="shared" si="2"/>
        <v>0</v>
      </c>
      <c r="J31" s="2"/>
    </row>
    <row r="32" spans="1:10" x14ac:dyDescent="0.25">
      <c r="A32" s="2" t="s">
        <v>20</v>
      </c>
      <c r="B32" s="17"/>
      <c r="C32" s="2" t="s">
        <v>16</v>
      </c>
      <c r="D32" s="17"/>
      <c r="E32" s="2">
        <f t="shared" si="0"/>
        <v>0</v>
      </c>
      <c r="F32" s="17"/>
      <c r="G32" s="2" t="s">
        <v>56</v>
      </c>
      <c r="H32" s="2">
        <f t="shared" si="1"/>
        <v>0</v>
      </c>
      <c r="I32" s="2">
        <f t="shared" si="2"/>
        <v>0</v>
      </c>
      <c r="J32" s="2"/>
    </row>
    <row r="33" spans="1:10" x14ac:dyDescent="0.25">
      <c r="A33" s="2" t="s">
        <v>52</v>
      </c>
      <c r="B33" s="18">
        <v>4</v>
      </c>
      <c r="C33" s="2" t="s">
        <v>16</v>
      </c>
      <c r="D33" s="17"/>
      <c r="E33" s="2">
        <f t="shared" si="0"/>
        <v>0</v>
      </c>
      <c r="F33" s="17"/>
      <c r="G33" s="2" t="s">
        <v>56</v>
      </c>
      <c r="H33" s="2">
        <f t="shared" si="1"/>
        <v>0</v>
      </c>
      <c r="I33" s="2">
        <f t="shared" si="2"/>
        <v>0</v>
      </c>
      <c r="J33" s="2"/>
    </row>
    <row r="34" spans="1:10" x14ac:dyDescent="0.25">
      <c r="A34" s="2" t="s">
        <v>21</v>
      </c>
      <c r="B34" s="18">
        <v>32</v>
      </c>
      <c r="C34" s="2" t="s">
        <v>16</v>
      </c>
      <c r="D34" s="17"/>
      <c r="E34" s="2">
        <f>B34*D34</f>
        <v>0</v>
      </c>
      <c r="F34" s="17"/>
      <c r="G34" s="2" t="s">
        <v>56</v>
      </c>
      <c r="H34" s="2">
        <f t="shared" si="1"/>
        <v>0</v>
      </c>
      <c r="I34" s="2">
        <f>E34+H34</f>
        <v>0</v>
      </c>
      <c r="J34" s="2" t="s">
        <v>68</v>
      </c>
    </row>
    <row r="35" spans="1:10" x14ac:dyDescent="0.25">
      <c r="A35" s="3" t="s">
        <v>22</v>
      </c>
      <c r="B35" s="4"/>
      <c r="C35" s="4"/>
      <c r="D35" s="4"/>
      <c r="E35" s="4"/>
      <c r="F35" s="4"/>
      <c r="G35" s="4"/>
      <c r="H35" s="4"/>
      <c r="I35" s="5">
        <f>SUM(I18:I34)</f>
        <v>0</v>
      </c>
    </row>
    <row r="36" spans="1:10" x14ac:dyDescent="0.25">
      <c r="A36" s="4"/>
      <c r="B36" s="4"/>
      <c r="C36" s="4"/>
      <c r="D36" s="4"/>
      <c r="E36" s="4"/>
      <c r="F36" s="4"/>
      <c r="G36" s="4"/>
      <c r="H36" s="4"/>
      <c r="I36" s="4"/>
    </row>
    <row r="38" spans="1:10" x14ac:dyDescent="0.25">
      <c r="A38" s="1" t="s">
        <v>72</v>
      </c>
      <c r="B38" s="16" t="s">
        <v>1</v>
      </c>
      <c r="C38" s="15" t="s">
        <v>2</v>
      </c>
      <c r="D38" s="16" t="s">
        <v>3</v>
      </c>
      <c r="E38" s="15" t="s">
        <v>4</v>
      </c>
      <c r="F38" s="26" t="s">
        <v>58</v>
      </c>
      <c r="G38" s="27"/>
      <c r="H38" s="15" t="s">
        <v>57</v>
      </c>
      <c r="I38" s="15" t="s">
        <v>5</v>
      </c>
      <c r="J38" s="14" t="s">
        <v>50</v>
      </c>
    </row>
    <row r="39" spans="1:10" ht="15.75" x14ac:dyDescent="0.25">
      <c r="A39" s="2" t="s">
        <v>49</v>
      </c>
      <c r="B39" s="28" t="s">
        <v>24</v>
      </c>
      <c r="C39" s="28"/>
      <c r="D39" s="17"/>
      <c r="E39" s="2">
        <f>D39</f>
        <v>0</v>
      </c>
      <c r="F39" s="17"/>
      <c r="G39" s="2" t="s">
        <v>56</v>
      </c>
      <c r="H39" s="2">
        <f t="shared" ref="H39:H46" si="3">E39*F39/100</f>
        <v>0</v>
      </c>
      <c r="I39" s="2">
        <f t="shared" ref="I39:I45" si="4">E39+H39</f>
        <v>0</v>
      </c>
      <c r="J39" s="2" t="s">
        <v>53</v>
      </c>
    </row>
    <row r="40" spans="1:10" ht="15.75" x14ac:dyDescent="0.25">
      <c r="A40" s="8" t="s">
        <v>26</v>
      </c>
      <c r="B40" s="17"/>
      <c r="C40" s="2" t="s">
        <v>16</v>
      </c>
      <c r="D40" s="17"/>
      <c r="E40" s="2">
        <f>B40*D40</f>
        <v>0</v>
      </c>
      <c r="F40" s="17"/>
      <c r="G40" s="2" t="s">
        <v>56</v>
      </c>
      <c r="H40" s="2">
        <f t="shared" si="3"/>
        <v>0</v>
      </c>
      <c r="I40" s="2">
        <f t="shared" si="4"/>
        <v>0</v>
      </c>
      <c r="J40" s="2"/>
    </row>
    <row r="41" spans="1:10" ht="15.75" x14ac:dyDescent="0.25">
      <c r="A41" s="2" t="s">
        <v>27</v>
      </c>
      <c r="B41" s="28" t="s">
        <v>25</v>
      </c>
      <c r="C41" s="28"/>
      <c r="D41" s="17"/>
      <c r="E41" s="2">
        <f>D41</f>
        <v>0</v>
      </c>
      <c r="F41" s="17"/>
      <c r="G41" s="2" t="s">
        <v>56</v>
      </c>
      <c r="H41" s="2">
        <f t="shared" si="3"/>
        <v>0</v>
      </c>
      <c r="I41" s="2">
        <f t="shared" si="4"/>
        <v>0</v>
      </c>
      <c r="J41" s="2" t="s">
        <v>53</v>
      </c>
    </row>
    <row r="42" spans="1:10" ht="15.75" x14ac:dyDescent="0.25">
      <c r="A42" s="2" t="s">
        <v>29</v>
      </c>
      <c r="B42" s="17"/>
      <c r="C42" s="2" t="s">
        <v>16</v>
      </c>
      <c r="D42" s="17"/>
      <c r="E42" s="2">
        <f>B42*D42</f>
        <v>0</v>
      </c>
      <c r="F42" s="17"/>
      <c r="G42" s="2" t="s">
        <v>56</v>
      </c>
      <c r="H42" s="2">
        <f t="shared" si="3"/>
        <v>0</v>
      </c>
      <c r="I42" s="2">
        <f t="shared" si="4"/>
        <v>0</v>
      </c>
      <c r="J42" s="2"/>
    </row>
    <row r="43" spans="1:10" x14ac:dyDescent="0.25">
      <c r="A43" s="2" t="s">
        <v>30</v>
      </c>
      <c r="B43" s="17"/>
      <c r="C43" s="2" t="s">
        <v>31</v>
      </c>
      <c r="D43" s="17"/>
      <c r="E43" s="2">
        <f>B43*D43</f>
        <v>0</v>
      </c>
      <c r="F43" s="17"/>
      <c r="G43" s="2" t="s">
        <v>56</v>
      </c>
      <c r="H43" s="2">
        <f t="shared" si="3"/>
        <v>0</v>
      </c>
      <c r="I43" s="2">
        <f t="shared" si="4"/>
        <v>0</v>
      </c>
      <c r="J43" s="2"/>
    </row>
    <row r="44" spans="1:10" x14ac:dyDescent="0.25">
      <c r="A44" s="2" t="s">
        <v>32</v>
      </c>
      <c r="B44" s="17"/>
      <c r="C44" s="2" t="s">
        <v>16</v>
      </c>
      <c r="D44" s="17"/>
      <c r="E44" s="2">
        <f>B44*D44</f>
        <v>0</v>
      </c>
      <c r="F44" s="17"/>
      <c r="G44" s="2" t="s">
        <v>56</v>
      </c>
      <c r="H44" s="2">
        <f t="shared" si="3"/>
        <v>0</v>
      </c>
      <c r="I44" s="2">
        <f t="shared" si="4"/>
        <v>0</v>
      </c>
      <c r="J44" s="2"/>
    </row>
    <row r="45" spans="1:10" x14ac:dyDescent="0.25">
      <c r="A45" s="2" t="s">
        <v>33</v>
      </c>
      <c r="B45" s="17"/>
      <c r="C45" s="2" t="s">
        <v>16</v>
      </c>
      <c r="D45" s="17"/>
      <c r="E45" s="2">
        <f>B45*D45</f>
        <v>0</v>
      </c>
      <c r="F45" s="17"/>
      <c r="G45" s="2" t="s">
        <v>56</v>
      </c>
      <c r="H45" s="2">
        <f t="shared" si="3"/>
        <v>0</v>
      </c>
      <c r="I45" s="2">
        <f t="shared" si="4"/>
        <v>0</v>
      </c>
      <c r="J45" s="2"/>
    </row>
    <row r="46" spans="1:10" x14ac:dyDescent="0.25">
      <c r="A46" s="2" t="s">
        <v>51</v>
      </c>
      <c r="B46" s="18">
        <v>4</v>
      </c>
      <c r="C46" s="2" t="s">
        <v>16</v>
      </c>
      <c r="D46" s="17"/>
      <c r="E46" s="2">
        <f>B46*D46</f>
        <v>0</v>
      </c>
      <c r="F46" s="17"/>
      <c r="G46" s="2" t="s">
        <v>56</v>
      </c>
      <c r="H46" s="2">
        <f t="shared" si="3"/>
        <v>0</v>
      </c>
      <c r="I46" s="2">
        <f>E46+H46</f>
        <v>0</v>
      </c>
      <c r="J46" s="2"/>
    </row>
    <row r="47" spans="1:10" x14ac:dyDescent="0.25">
      <c r="A47" s="3" t="s">
        <v>34</v>
      </c>
      <c r="B47" s="4"/>
      <c r="C47" s="4"/>
      <c r="D47" s="4"/>
      <c r="E47" s="4"/>
      <c r="F47" s="4"/>
      <c r="G47" s="4"/>
      <c r="H47" s="4"/>
      <c r="I47" s="5">
        <f>SUM(I39:I46)</f>
        <v>0</v>
      </c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</row>
    <row r="50" spans="1:10" x14ac:dyDescent="0.25">
      <c r="A50" s="1" t="s">
        <v>63</v>
      </c>
      <c r="B50" s="16" t="s">
        <v>1</v>
      </c>
      <c r="C50" s="15" t="s">
        <v>2</v>
      </c>
      <c r="D50" s="16" t="s">
        <v>3</v>
      </c>
      <c r="E50" s="15" t="s">
        <v>4</v>
      </c>
      <c r="F50" s="26" t="s">
        <v>58</v>
      </c>
      <c r="G50" s="27"/>
      <c r="H50" s="15" t="s">
        <v>57</v>
      </c>
      <c r="I50" s="15" t="s">
        <v>5</v>
      </c>
      <c r="J50" s="14" t="s">
        <v>50</v>
      </c>
    </row>
    <row r="51" spans="1:10" x14ac:dyDescent="0.25">
      <c r="A51" s="2" t="s">
        <v>23</v>
      </c>
      <c r="B51" s="28" t="s">
        <v>28</v>
      </c>
      <c r="C51" s="28"/>
      <c r="D51" s="17"/>
      <c r="E51" s="2">
        <f>D51</f>
        <v>0</v>
      </c>
      <c r="F51" s="17"/>
      <c r="G51" s="2" t="s">
        <v>56</v>
      </c>
      <c r="H51" s="2">
        <f>E51*F51/100</f>
        <v>0</v>
      </c>
      <c r="I51" s="2">
        <f t="shared" ref="I51" si="5">E51+H51</f>
        <v>0</v>
      </c>
      <c r="J51" s="2" t="s">
        <v>53</v>
      </c>
    </row>
    <row r="52" spans="1:10" x14ac:dyDescent="0.25">
      <c r="A52" s="3" t="s">
        <v>64</v>
      </c>
      <c r="B52" s="4"/>
      <c r="C52" s="4"/>
      <c r="D52" s="4"/>
      <c r="E52" s="4"/>
      <c r="F52" s="4"/>
      <c r="G52" s="4"/>
      <c r="H52" s="4"/>
      <c r="I52" s="5">
        <f>SUM(I51)</f>
        <v>0</v>
      </c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</row>
    <row r="55" spans="1:10" x14ac:dyDescent="0.25">
      <c r="A55" s="9" t="s">
        <v>35</v>
      </c>
    </row>
    <row r="56" spans="1:10" x14ac:dyDescent="0.25">
      <c r="A56" s="25" t="s">
        <v>54</v>
      </c>
      <c r="B56" s="25"/>
      <c r="C56" s="25"/>
      <c r="D56" s="25"/>
      <c r="E56" s="25"/>
      <c r="F56" s="25"/>
      <c r="G56" s="25"/>
      <c r="H56" s="25"/>
      <c r="I56" s="25"/>
      <c r="J56" s="25"/>
    </row>
    <row r="57" spans="1:10" x14ac:dyDescent="0.25">
      <c r="A57" s="25" t="s">
        <v>61</v>
      </c>
      <c r="B57" s="25"/>
      <c r="C57" s="25"/>
      <c r="D57" s="25"/>
      <c r="E57" s="25"/>
      <c r="F57" s="25"/>
      <c r="G57" s="25"/>
      <c r="H57" s="25"/>
      <c r="I57" s="25"/>
      <c r="J57" s="25"/>
    </row>
    <row r="58" spans="1:10" x14ac:dyDescent="0.25">
      <c r="A58" s="25" t="s">
        <v>55</v>
      </c>
      <c r="B58" s="25"/>
      <c r="C58" s="25"/>
      <c r="D58" s="25"/>
      <c r="E58" s="25"/>
      <c r="F58" s="25"/>
      <c r="G58" s="25"/>
      <c r="H58" s="25"/>
      <c r="I58" s="25"/>
      <c r="J58" s="25"/>
    </row>
    <row r="59" spans="1:10" x14ac:dyDescent="0.25">
      <c r="A59" s="25" t="s">
        <v>59</v>
      </c>
      <c r="B59" s="25"/>
      <c r="C59" s="25"/>
      <c r="D59" s="25"/>
      <c r="E59" s="25"/>
      <c r="F59" s="25"/>
      <c r="G59" s="25"/>
      <c r="H59" s="25"/>
      <c r="I59" s="25"/>
      <c r="J59" s="25"/>
    </row>
    <row r="60" spans="1:10" x14ac:dyDescent="0.25">
      <c r="A60" s="25" t="s">
        <v>60</v>
      </c>
      <c r="B60" s="25"/>
      <c r="C60" s="25"/>
      <c r="D60" s="25"/>
      <c r="E60" s="25"/>
      <c r="F60" s="25"/>
      <c r="G60" s="25"/>
      <c r="H60" s="25"/>
      <c r="I60" s="25"/>
      <c r="J60" s="25"/>
    </row>
    <row r="61" spans="1:10" x14ac:dyDescent="0.25">
      <c r="A61" s="25" t="s">
        <v>62</v>
      </c>
      <c r="B61" s="25"/>
      <c r="C61" s="25"/>
      <c r="D61" s="25"/>
      <c r="E61" s="25"/>
      <c r="F61" s="25"/>
      <c r="G61" s="25"/>
      <c r="H61" s="25"/>
      <c r="I61" s="25"/>
      <c r="J61" s="25"/>
    </row>
    <row r="62" spans="1:10" ht="15.75" thickBot="1" x14ac:dyDescent="0.3"/>
    <row r="63" spans="1:10" x14ac:dyDescent="0.25">
      <c r="A63" s="10" t="s">
        <v>65</v>
      </c>
      <c r="B63" s="29">
        <f>I9+I14+I35</f>
        <v>0</v>
      </c>
      <c r="C63" s="30"/>
      <c r="D63" s="30"/>
      <c r="E63" s="30"/>
      <c r="F63" s="30"/>
      <c r="G63" s="30"/>
      <c r="H63" s="30"/>
      <c r="I63" s="31"/>
    </row>
    <row r="64" spans="1:10" x14ac:dyDescent="0.25">
      <c r="A64" s="11" t="s">
        <v>66</v>
      </c>
      <c r="B64" s="19">
        <f>I47</f>
        <v>0</v>
      </c>
      <c r="C64" s="20"/>
      <c r="D64" s="20"/>
      <c r="E64" s="20"/>
      <c r="F64" s="20"/>
      <c r="G64" s="20"/>
      <c r="H64" s="20"/>
      <c r="I64" s="21"/>
    </row>
    <row r="65" spans="1:9" x14ac:dyDescent="0.25">
      <c r="A65" s="11" t="s">
        <v>67</v>
      </c>
      <c r="B65" s="19">
        <f>I52</f>
        <v>0</v>
      </c>
      <c r="C65" s="20"/>
      <c r="D65" s="20"/>
      <c r="E65" s="20"/>
      <c r="F65" s="20"/>
      <c r="G65" s="20"/>
      <c r="H65" s="20"/>
      <c r="I65" s="21"/>
    </row>
    <row r="66" spans="1:9" ht="15.75" thickBot="1" x14ac:dyDescent="0.3">
      <c r="A66" s="12" t="s">
        <v>36</v>
      </c>
      <c r="B66" s="22">
        <f>B63+B64+B65</f>
        <v>0</v>
      </c>
      <c r="C66" s="23"/>
      <c r="D66" s="23"/>
      <c r="E66" s="23"/>
      <c r="F66" s="23"/>
      <c r="G66" s="23"/>
      <c r="H66" s="23"/>
      <c r="I66" s="24"/>
    </row>
  </sheetData>
  <mergeCells count="21">
    <mergeCell ref="F3:G3"/>
    <mergeCell ref="B51:C51"/>
    <mergeCell ref="B64:I64"/>
    <mergeCell ref="F12:G12"/>
    <mergeCell ref="F17:G17"/>
    <mergeCell ref="F38:G38"/>
    <mergeCell ref="F50:G50"/>
    <mergeCell ref="A60:J60"/>
    <mergeCell ref="A61:J61"/>
    <mergeCell ref="B63:I63"/>
    <mergeCell ref="B6:C6"/>
    <mergeCell ref="B7:C7"/>
    <mergeCell ref="B8:C8"/>
    <mergeCell ref="B39:C39"/>
    <mergeCell ref="B41:C41"/>
    <mergeCell ref="B65:I65"/>
    <mergeCell ref="B66:I66"/>
    <mergeCell ref="A56:J56"/>
    <mergeCell ref="A57:J57"/>
    <mergeCell ref="A58:J58"/>
    <mergeCell ref="A59:J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</dc:creator>
  <cp:lastModifiedBy>Katja</cp:lastModifiedBy>
  <dcterms:created xsi:type="dcterms:W3CDTF">2018-02-20T09:26:57Z</dcterms:created>
  <dcterms:modified xsi:type="dcterms:W3CDTF">2018-03-01T12:06:37Z</dcterms:modified>
</cp:coreProperties>
</file>